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Процессная часть" sheetId="4" r:id="rId1"/>
  </sheets>
  <definedNames>
    <definedName name="_xlnm.Print_Titles" localSheetId="0">'Процессная часть'!$5:$8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"/>
  <c r="G26"/>
  <c r="G53"/>
  <c r="G54"/>
  <c r="G55"/>
  <c r="G52"/>
  <c r="D51"/>
  <c r="D50"/>
  <c r="D49"/>
  <c r="D48"/>
  <c r="E53"/>
  <c r="F53"/>
  <c r="H53"/>
  <c r="E54"/>
  <c r="F54"/>
  <c r="H54"/>
  <c r="E55"/>
  <c r="F55"/>
  <c r="H55"/>
  <c r="F52"/>
  <c r="H52"/>
  <c r="E52"/>
  <c r="D45" l="1"/>
  <c r="D46"/>
  <c r="D47"/>
  <c r="D44"/>
  <c r="D55"/>
  <c r="D22"/>
  <c r="G35"/>
  <c r="D32"/>
  <c r="D28" l="1"/>
  <c r="H35"/>
  <c r="F35"/>
  <c r="E35"/>
  <c r="D43"/>
  <c r="H36" l="1"/>
  <c r="H34"/>
  <c r="H33"/>
  <c r="G34"/>
  <c r="G57" s="1"/>
  <c r="G36"/>
  <c r="G59" s="1"/>
  <c r="G33"/>
  <c r="E36"/>
  <c r="F36"/>
  <c r="E34"/>
  <c r="F34"/>
  <c r="E33"/>
  <c r="F33"/>
  <c r="G58"/>
  <c r="D41"/>
  <c r="D42"/>
  <c r="D40"/>
  <c r="D25"/>
  <c r="D26"/>
  <c r="D27"/>
  <c r="D30"/>
  <c r="D31"/>
  <c r="D15"/>
  <c r="D18"/>
  <c r="D12"/>
  <c r="D35" l="1"/>
  <c r="F58"/>
  <c r="H58"/>
  <c r="E58"/>
  <c r="D36"/>
  <c r="D59" s="1"/>
  <c r="D34"/>
  <c r="D33"/>
  <c r="D54"/>
  <c r="F56"/>
  <c r="F57"/>
  <c r="F59"/>
  <c r="G56"/>
  <c r="H57"/>
  <c r="D52"/>
  <c r="D53"/>
  <c r="E56"/>
  <c r="E57"/>
  <c r="E59"/>
  <c r="H56"/>
  <c r="H59"/>
  <c r="D58" l="1"/>
  <c r="D57"/>
  <c r="D56"/>
</calcChain>
</file>

<file path=xl/sharedStrings.xml><?xml version="1.0" encoding="utf-8"?>
<sst xmlns="http://schemas.openxmlformats.org/spreadsheetml/2006/main" count="155" uniqueCount="62">
  <si>
    <t>№ п/п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</si>
  <si>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</si>
  <si>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</si>
  <si>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</si>
  <si>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</si>
  <si>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</si>
  <si>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</si>
  <si>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</si>
  <si>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</si>
  <si>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</si>
  <si>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</si>
  <si>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</si>
  <si>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</si>
  <si>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</si>
  <si>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</si>
  <si>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</si>
  <si>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</si>
  <si>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</si>
  <si>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</si>
  <si>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</si>
  <si>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</si>
  <si>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</si>
  <si>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</si>
  <si>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</si>
  <si>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</si>
  <si>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 xml:space="preserve"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
</t>
  </si>
  <si>
    <t>1.2.</t>
  </si>
  <si>
    <t>1.3</t>
  </si>
  <si>
    <t>отдел развития бизнеса и внешнеэкономической деятельности администрации муниципального образования Кавказский район</t>
  </si>
  <si>
    <t xml:space="preserve">Задача муниципальной программы - информационная, правовая и консультационная поддержка малого и среднего предпринимательства </t>
  </si>
  <si>
    <t>единица</t>
  </si>
  <si>
    <t>человек</t>
  </si>
  <si>
    <t>штука</t>
  </si>
  <si>
    <t>Итого комплекс процессных мероприятий</t>
  </si>
  <si>
    <t>Подготовка и участие в выставочно-ярмарочных мероприятиях, конкурсах, выставках</t>
  </si>
  <si>
    <t>Техническое обслуживание и модернизация инвестиционного портала</t>
  </si>
  <si>
    <t>Стартовое обучение начинающих предпринимателей, учащихся старших классов, студентов учебных заведений</t>
  </si>
  <si>
    <t>участие в мероприятиях</t>
  </si>
  <si>
    <t>обеспечено сопровождение (обслуживание) специализированных информационных ресурсов в сети "Интернет"</t>
  </si>
  <si>
    <t>Задача муниципальной программы - Разработка комплекса мероприятий, направленных на создание и продвижение инвестиционно - привлекательного образа муниципального образования Кавказский район</t>
  </si>
  <si>
    <t>Комплекс процессных мероприятий - формирование и продвижение инвестиционно - привлекательного образа муниципального образования Кавказский район</t>
  </si>
  <si>
    <t>изготовлены и распространены информационно-справочные и презентационные материалы</t>
  </si>
  <si>
    <t>п. 1.2.1</t>
  </si>
  <si>
    <t>п. 1.1.1</t>
  </si>
  <si>
    <t>п. 3.4</t>
  </si>
  <si>
    <t>Комплекс процессных мероприятий — поддержка и развитие малого и среднего предпринимательства в муниципальном образовании Кавказский район</t>
  </si>
  <si>
    <t>2.2</t>
  </si>
  <si>
    <t>2.3</t>
  </si>
  <si>
    <t>количество разработанных (актуализированных) бизнес-планов для включения в Единую базу инвестиционных предложений Краснодарского края</t>
  </si>
  <si>
    <t xml:space="preserve">заключены протоколы с инвесторами о намерениях по взаимодействию в сфере инвестиций </t>
  </si>
  <si>
    <t>2028 год</t>
  </si>
  <si>
    <t>Услуги по разработке и актуализации бизнес-планов инвестиционных проектов для включения в Единую базу инвестиционных предложений Краснодарского края</t>
  </si>
  <si>
    <t>Проведение обучения социально ориентированных субъектов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доход"</t>
  </si>
  <si>
    <t>Организация и проведение конференций, круглых столов, форумов, семинаров, выставок и иных мероприятий для субъектов малого и среднего предпринимательства и физических лиц, не являющихся индивидуальными предпринимателями и применяющим специальный налоговый режим «Налог на профессиональный доход»</t>
  </si>
  <si>
    <t>организованы и проведены  мероприятия для субъектов малого и среднего предпринимательства и самозанятых граждан</t>
  </si>
  <si>
    <t>процент</t>
  </si>
  <si>
    <t>обучено в рамках программ подготовки и переподготовки</t>
  </si>
  <si>
    <t>обучены субъекты малого и среднего предпринимательства и физические лица, не являющиеся индивидуальными предпринимателями и применяющие специальный налоговый режим "Налог на профессиональный доход"</t>
  </si>
  <si>
    <t>Заместитель главы муниципального</t>
  </si>
  <si>
    <t>образования Кавказский муниципальный</t>
  </si>
  <si>
    <t>район Краснодарского края                                                                                                                                                                                                              А.Г. Синегубова</t>
  </si>
  <si>
    <t xml:space="preserve">Приложение
к изменениям, утвержденным постановлением администрации муниципального образования
Кавказский район
от 31.07.2026 № 1336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</si>
</sst>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B05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49" fontId="3" fillId="0" borderId="0" xfId="0" applyNumberFormat="1" applyFont="1" applyAlignment="1">
      <alignment vertical="center"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/>
    <xf numFmtId="164" fontId="3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justify"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164" fontId="0" fillId="0" borderId="1" xfId="0" applyNumberForma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1" fillId="0" borderId="2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center"/>
    </xf>
    <xf numFmtId="0" fontId="9" fillId="2" borderId="1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4"/>
  <sheetViews>
    <sheetView tabSelected="1" view="pageBreakPreview" zoomScale="60" zoomScaleNormal="70" workbookViewId="0">
      <selection activeCell="J1" sqref="J1:M1"/>
    </sheetView>
  </sheetViews>
  <sheetFormatPr defaultRowHeight="15"/>
  <cols>
    <col min="1" max="1" width="8.5703125" style="2" customWidth="1"/>
    <col min="2" max="2" width="27.7109375" customWidth="1"/>
    <col min="3" max="3" width="14" style="1" customWidth="1"/>
    <col min="4" max="4" width="14.85546875" customWidth="1"/>
    <col min="5" max="8" width="9.140625" customWidth="1"/>
    <col min="9" max="9" width="32.7109375" customWidth="1"/>
    <col min="10" max="10" width="11.7109375" customWidth="1"/>
    <col min="11" max="11" width="16.28515625" customWidth="1"/>
    <col min="12" max="12" width="23.7109375" customWidth="1"/>
    <col min="13" max="13" width="16" customWidth="1"/>
    <col min="15" max="15" width="85.42578125" style="8" customWidth="1"/>
  </cols>
  <sheetData>
    <row r="1" spans="1:15" ht="102.75" customHeight="1">
      <c r="J1" s="24" t="s">
        <v>61</v>
      </c>
      <c r="K1" s="24"/>
      <c r="L1" s="24"/>
      <c r="M1" s="24"/>
      <c r="N1" s="22"/>
    </row>
    <row r="3" spans="1:15" ht="22.5">
      <c r="A3" s="41" t="s">
        <v>18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5" spans="1:15" ht="50.25" customHeight="1">
      <c r="A5" s="43" t="s">
        <v>0</v>
      </c>
      <c r="B5" s="42" t="s">
        <v>22</v>
      </c>
      <c r="C5" s="42" t="s">
        <v>15</v>
      </c>
      <c r="D5" s="42" t="s">
        <v>1</v>
      </c>
      <c r="E5" s="42"/>
      <c r="F5" s="42"/>
      <c r="G5" s="42"/>
      <c r="H5" s="42"/>
      <c r="I5" s="13" t="s">
        <v>7</v>
      </c>
      <c r="J5" s="42" t="s">
        <v>21</v>
      </c>
      <c r="K5" s="42" t="s">
        <v>16</v>
      </c>
      <c r="L5" s="42" t="s">
        <v>23</v>
      </c>
      <c r="M5" s="42" t="s">
        <v>17</v>
      </c>
    </row>
    <row r="6" spans="1:15" ht="15.75">
      <c r="A6" s="43"/>
      <c r="B6" s="42"/>
      <c r="C6" s="42"/>
      <c r="D6" s="42" t="s">
        <v>2</v>
      </c>
      <c r="E6" s="42" t="s">
        <v>14</v>
      </c>
      <c r="F6" s="42"/>
      <c r="G6" s="42"/>
      <c r="H6" s="42"/>
      <c r="I6" s="13" t="s">
        <v>8</v>
      </c>
      <c r="J6" s="42"/>
      <c r="K6" s="42"/>
      <c r="L6" s="42"/>
      <c r="M6" s="42"/>
    </row>
    <row r="7" spans="1:15" ht="33.75" customHeight="1">
      <c r="A7" s="43"/>
      <c r="B7" s="42"/>
      <c r="C7" s="42"/>
      <c r="D7" s="42"/>
      <c r="E7" s="13" t="s">
        <v>9</v>
      </c>
      <c r="F7" s="13" t="s">
        <v>3</v>
      </c>
      <c r="G7" s="13" t="s">
        <v>4</v>
      </c>
      <c r="H7" s="13" t="s">
        <v>5</v>
      </c>
      <c r="I7" s="13"/>
      <c r="J7" s="42"/>
      <c r="K7" s="42"/>
      <c r="L7" s="42"/>
      <c r="M7" s="42"/>
    </row>
    <row r="8" spans="1:15" ht="15.75">
      <c r="A8" s="14">
        <v>1</v>
      </c>
      <c r="B8" s="13">
        <v>2</v>
      </c>
      <c r="C8" s="15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O8" s="12"/>
    </row>
    <row r="9" spans="1:15" ht="36.75" customHeight="1">
      <c r="A9" s="61" t="s">
        <v>39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O9" s="7"/>
    </row>
    <row r="10" spans="1:15" ht="38.25" customHeight="1">
      <c r="A10" s="43">
        <v>1</v>
      </c>
      <c r="B10" s="61" t="s">
        <v>40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O10" s="10"/>
    </row>
    <row r="11" spans="1:15" ht="44.25" customHeight="1">
      <c r="A11" s="43"/>
      <c r="B11" s="47" t="s">
        <v>25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5" ht="39" customHeight="1">
      <c r="A12" s="31" t="s">
        <v>12</v>
      </c>
      <c r="B12" s="25" t="s">
        <v>34</v>
      </c>
      <c r="C12" s="37" t="s">
        <v>10</v>
      </c>
      <c r="D12" s="38">
        <f>E12+F12+G12+H12</f>
        <v>255</v>
      </c>
      <c r="E12" s="38">
        <v>0</v>
      </c>
      <c r="F12" s="38">
        <v>0</v>
      </c>
      <c r="G12" s="38">
        <v>255</v>
      </c>
      <c r="H12" s="38">
        <v>0</v>
      </c>
      <c r="I12" s="15" t="s">
        <v>37</v>
      </c>
      <c r="J12" s="15" t="s">
        <v>32</v>
      </c>
      <c r="K12" s="15">
        <v>1</v>
      </c>
      <c r="L12" s="28" t="s">
        <v>28</v>
      </c>
      <c r="M12" s="28" t="s">
        <v>43</v>
      </c>
      <c r="O12" s="12"/>
    </row>
    <row r="13" spans="1:15" ht="105" customHeight="1">
      <c r="A13" s="32"/>
      <c r="B13" s="26"/>
      <c r="C13" s="37"/>
      <c r="D13" s="38"/>
      <c r="E13" s="62"/>
      <c r="F13" s="62"/>
      <c r="G13" s="62"/>
      <c r="H13" s="62"/>
      <c r="I13" s="15" t="s">
        <v>48</v>
      </c>
      <c r="J13" s="15" t="s">
        <v>32</v>
      </c>
      <c r="K13" s="15">
        <v>1</v>
      </c>
      <c r="L13" s="29"/>
      <c r="M13" s="29"/>
      <c r="O13" s="12"/>
    </row>
    <row r="14" spans="1:15" ht="78.75" customHeight="1">
      <c r="A14" s="32"/>
      <c r="B14" s="26"/>
      <c r="C14" s="37"/>
      <c r="D14" s="38"/>
      <c r="E14" s="62"/>
      <c r="F14" s="62"/>
      <c r="G14" s="62"/>
      <c r="H14" s="62"/>
      <c r="I14" s="15" t="s">
        <v>49</v>
      </c>
      <c r="J14" s="15" t="s">
        <v>30</v>
      </c>
      <c r="K14" s="15">
        <v>2</v>
      </c>
      <c r="L14" s="29"/>
      <c r="M14" s="29"/>
      <c r="O14" s="12"/>
    </row>
    <row r="15" spans="1:15" ht="33.75" customHeight="1">
      <c r="A15" s="32"/>
      <c r="B15" s="26"/>
      <c r="C15" s="37" t="s">
        <v>11</v>
      </c>
      <c r="D15" s="38">
        <f t="shared" ref="D15:D32" si="0">E15+F15+G15+H15</f>
        <v>180</v>
      </c>
      <c r="E15" s="38">
        <v>0</v>
      </c>
      <c r="F15" s="38">
        <v>0</v>
      </c>
      <c r="G15" s="63">
        <f>310-130</f>
        <v>180</v>
      </c>
      <c r="H15" s="38">
        <v>0</v>
      </c>
      <c r="I15" s="15" t="s">
        <v>37</v>
      </c>
      <c r="J15" s="15" t="s">
        <v>32</v>
      </c>
      <c r="K15" s="15">
        <v>1</v>
      </c>
      <c r="L15" s="29"/>
      <c r="M15" s="29"/>
    </row>
    <row r="16" spans="1:15" ht="62.25" customHeight="1">
      <c r="A16" s="32"/>
      <c r="B16" s="26"/>
      <c r="C16" s="37"/>
      <c r="D16" s="38"/>
      <c r="E16" s="62"/>
      <c r="F16" s="62"/>
      <c r="G16" s="64"/>
      <c r="H16" s="62"/>
      <c r="I16" s="15" t="s">
        <v>41</v>
      </c>
      <c r="J16" s="15" t="s">
        <v>32</v>
      </c>
      <c r="K16" s="15">
        <v>500</v>
      </c>
      <c r="L16" s="29"/>
      <c r="M16" s="29"/>
    </row>
    <row r="17" spans="1:15" ht="76.5" customHeight="1">
      <c r="A17" s="32"/>
      <c r="B17" s="26"/>
      <c r="C17" s="37"/>
      <c r="D17" s="38"/>
      <c r="E17" s="62"/>
      <c r="F17" s="62"/>
      <c r="G17" s="64"/>
      <c r="H17" s="62"/>
      <c r="I17" s="15" t="s">
        <v>49</v>
      </c>
      <c r="J17" s="15" t="s">
        <v>30</v>
      </c>
      <c r="K17" s="15">
        <v>2</v>
      </c>
      <c r="L17" s="29"/>
      <c r="M17" s="29"/>
    </row>
    <row r="18" spans="1:15" ht="30" customHeight="1">
      <c r="A18" s="32"/>
      <c r="B18" s="26"/>
      <c r="C18" s="37" t="s">
        <v>24</v>
      </c>
      <c r="D18" s="34">
        <f t="shared" si="0"/>
        <v>310</v>
      </c>
      <c r="E18" s="34">
        <v>0</v>
      </c>
      <c r="F18" s="34">
        <v>0</v>
      </c>
      <c r="G18" s="34">
        <v>310</v>
      </c>
      <c r="H18" s="34">
        <v>0</v>
      </c>
      <c r="I18" s="15" t="s">
        <v>37</v>
      </c>
      <c r="J18" s="15" t="s">
        <v>32</v>
      </c>
      <c r="K18" s="15">
        <v>1</v>
      </c>
      <c r="L18" s="29"/>
      <c r="M18" s="29"/>
    </row>
    <row r="19" spans="1:15" ht="57.75" customHeight="1">
      <c r="A19" s="33"/>
      <c r="B19" s="27"/>
      <c r="C19" s="65"/>
      <c r="D19" s="68"/>
      <c r="E19" s="68"/>
      <c r="F19" s="68"/>
      <c r="G19" s="68"/>
      <c r="H19" s="68"/>
      <c r="I19" s="15" t="s">
        <v>41</v>
      </c>
      <c r="J19" s="15" t="s">
        <v>32</v>
      </c>
      <c r="K19" s="15">
        <v>500</v>
      </c>
      <c r="L19" s="30"/>
      <c r="M19" s="30"/>
    </row>
    <row r="20" spans="1:15" ht="27.75" customHeight="1">
      <c r="A20" s="33"/>
      <c r="B20" s="27"/>
      <c r="C20" s="65"/>
      <c r="D20" s="68"/>
      <c r="E20" s="68"/>
      <c r="F20" s="68"/>
      <c r="G20" s="68"/>
      <c r="H20" s="68"/>
      <c r="I20" s="28" t="s">
        <v>49</v>
      </c>
      <c r="J20" s="28" t="s">
        <v>30</v>
      </c>
      <c r="K20" s="28">
        <v>2</v>
      </c>
      <c r="L20" s="30"/>
      <c r="M20" s="30"/>
    </row>
    <row r="21" spans="1:15" ht="35.25" customHeight="1">
      <c r="A21" s="33"/>
      <c r="B21" s="27"/>
      <c r="C21" s="65"/>
      <c r="D21" s="69"/>
      <c r="E21" s="69"/>
      <c r="F21" s="69"/>
      <c r="G21" s="69"/>
      <c r="H21" s="69"/>
      <c r="I21" s="39"/>
      <c r="J21" s="40"/>
      <c r="K21" s="40"/>
      <c r="L21" s="30"/>
      <c r="M21" s="30"/>
    </row>
    <row r="22" spans="1:15" ht="21" customHeight="1">
      <c r="A22" s="33"/>
      <c r="B22" s="27"/>
      <c r="C22" s="28" t="s">
        <v>50</v>
      </c>
      <c r="D22" s="34">
        <f>E22+F22+G22+H22</f>
        <v>310</v>
      </c>
      <c r="E22" s="34">
        <v>0</v>
      </c>
      <c r="F22" s="34">
        <v>0</v>
      </c>
      <c r="G22" s="34">
        <v>310</v>
      </c>
      <c r="H22" s="34">
        <v>0</v>
      </c>
      <c r="I22" s="15" t="s">
        <v>37</v>
      </c>
      <c r="J22" s="15" t="s">
        <v>32</v>
      </c>
      <c r="K22" s="15">
        <v>1</v>
      </c>
      <c r="L22" s="30"/>
      <c r="M22" s="30"/>
    </row>
    <row r="23" spans="1:15" ht="60.75" customHeight="1">
      <c r="A23" s="33"/>
      <c r="B23" s="27"/>
      <c r="C23" s="29"/>
      <c r="D23" s="35"/>
      <c r="E23" s="35"/>
      <c r="F23" s="35"/>
      <c r="G23" s="35"/>
      <c r="H23" s="35"/>
      <c r="I23" s="15" t="s">
        <v>41</v>
      </c>
      <c r="J23" s="15" t="s">
        <v>32</v>
      </c>
      <c r="K23" s="15">
        <v>500</v>
      </c>
      <c r="L23" s="30"/>
      <c r="M23" s="30"/>
    </row>
    <row r="24" spans="1:15" ht="72" customHeight="1">
      <c r="A24" s="33"/>
      <c r="B24" s="27"/>
      <c r="C24" s="29"/>
      <c r="D24" s="36"/>
      <c r="E24" s="36"/>
      <c r="F24" s="36"/>
      <c r="G24" s="36"/>
      <c r="H24" s="36"/>
      <c r="I24" s="15" t="s">
        <v>49</v>
      </c>
      <c r="J24" s="20" t="s">
        <v>30</v>
      </c>
      <c r="K24" s="20">
        <v>2</v>
      </c>
      <c r="L24" s="30"/>
      <c r="M24" s="30"/>
    </row>
    <row r="25" spans="1:15" ht="21.75" customHeight="1">
      <c r="A25" s="31" t="s">
        <v>26</v>
      </c>
      <c r="B25" s="25" t="s">
        <v>35</v>
      </c>
      <c r="C25" s="15" t="s">
        <v>10</v>
      </c>
      <c r="D25" s="19">
        <f t="shared" si="0"/>
        <v>90</v>
      </c>
      <c r="E25" s="19">
        <v>0</v>
      </c>
      <c r="F25" s="19">
        <v>0</v>
      </c>
      <c r="G25" s="19">
        <v>90</v>
      </c>
      <c r="H25" s="19">
        <v>0</v>
      </c>
      <c r="I25" s="37" t="s">
        <v>38</v>
      </c>
      <c r="J25" s="15" t="s">
        <v>30</v>
      </c>
      <c r="K25" s="15">
        <v>1</v>
      </c>
      <c r="L25" s="28" t="s">
        <v>28</v>
      </c>
      <c r="M25" s="28" t="s">
        <v>44</v>
      </c>
      <c r="O25" s="9"/>
    </row>
    <row r="26" spans="1:15" ht="43.5" customHeight="1">
      <c r="A26" s="33"/>
      <c r="B26" s="26"/>
      <c r="C26" s="15" t="s">
        <v>11</v>
      </c>
      <c r="D26" s="19">
        <f t="shared" si="0"/>
        <v>220</v>
      </c>
      <c r="E26" s="19">
        <v>0</v>
      </c>
      <c r="F26" s="19">
        <v>0</v>
      </c>
      <c r="G26" s="23">
        <f>90+130</f>
        <v>220</v>
      </c>
      <c r="H26" s="19">
        <v>0</v>
      </c>
      <c r="I26" s="37"/>
      <c r="J26" s="15" t="s">
        <v>30</v>
      </c>
      <c r="K26" s="15">
        <v>1</v>
      </c>
      <c r="L26" s="30"/>
      <c r="M26" s="29"/>
    </row>
    <row r="27" spans="1:15" ht="37.5" customHeight="1">
      <c r="A27" s="33"/>
      <c r="B27" s="26"/>
      <c r="C27" s="15" t="s">
        <v>24</v>
      </c>
      <c r="D27" s="19">
        <f t="shared" si="0"/>
        <v>90</v>
      </c>
      <c r="E27" s="19">
        <v>0</v>
      </c>
      <c r="F27" s="19">
        <v>0</v>
      </c>
      <c r="G27" s="19">
        <v>90</v>
      </c>
      <c r="H27" s="19">
        <v>0</v>
      </c>
      <c r="I27" s="37"/>
      <c r="J27" s="15" t="s">
        <v>30</v>
      </c>
      <c r="K27" s="15">
        <v>1</v>
      </c>
      <c r="L27" s="30"/>
      <c r="M27" s="29"/>
    </row>
    <row r="28" spans="1:15" ht="42" customHeight="1">
      <c r="A28" s="70"/>
      <c r="B28" s="44"/>
      <c r="C28" s="15" t="s">
        <v>50</v>
      </c>
      <c r="D28" s="19">
        <f t="shared" si="0"/>
        <v>90</v>
      </c>
      <c r="E28" s="19">
        <v>0</v>
      </c>
      <c r="F28" s="19">
        <v>0</v>
      </c>
      <c r="G28" s="19">
        <v>90</v>
      </c>
      <c r="H28" s="19">
        <v>0</v>
      </c>
      <c r="I28" s="65"/>
      <c r="J28" s="15" t="s">
        <v>30</v>
      </c>
      <c r="K28" s="15">
        <v>1</v>
      </c>
      <c r="L28" s="39"/>
      <c r="M28" s="39"/>
    </row>
    <row r="29" spans="1:15" ht="45.75" customHeight="1">
      <c r="A29" s="31" t="s">
        <v>27</v>
      </c>
      <c r="B29" s="25" t="s">
        <v>51</v>
      </c>
      <c r="C29" s="15" t="s">
        <v>10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28" t="s">
        <v>48</v>
      </c>
      <c r="J29" s="15" t="s">
        <v>30</v>
      </c>
      <c r="K29" s="15">
        <v>0</v>
      </c>
      <c r="L29" s="28" t="s">
        <v>28</v>
      </c>
      <c r="M29" s="28" t="s">
        <v>43</v>
      </c>
      <c r="O29" s="9"/>
    </row>
    <row r="30" spans="1:15" ht="50.25" customHeight="1">
      <c r="A30" s="45"/>
      <c r="B30" s="26"/>
      <c r="C30" s="15" t="s">
        <v>11</v>
      </c>
      <c r="D30" s="19">
        <f t="shared" si="0"/>
        <v>100</v>
      </c>
      <c r="E30" s="19">
        <v>0</v>
      </c>
      <c r="F30" s="19">
        <v>0</v>
      </c>
      <c r="G30" s="19">
        <v>100</v>
      </c>
      <c r="H30" s="19">
        <v>0</v>
      </c>
      <c r="I30" s="29"/>
      <c r="J30" s="15" t="s">
        <v>30</v>
      </c>
      <c r="K30" s="15">
        <v>1</v>
      </c>
      <c r="L30" s="30"/>
      <c r="M30" s="29"/>
    </row>
    <row r="31" spans="1:15" ht="42" customHeight="1">
      <c r="A31" s="45"/>
      <c r="B31" s="26"/>
      <c r="C31" s="15" t="s">
        <v>24</v>
      </c>
      <c r="D31" s="19">
        <f t="shared" si="0"/>
        <v>100</v>
      </c>
      <c r="E31" s="19">
        <v>0</v>
      </c>
      <c r="F31" s="19">
        <v>0</v>
      </c>
      <c r="G31" s="19">
        <v>100</v>
      </c>
      <c r="H31" s="19">
        <v>0</v>
      </c>
      <c r="I31" s="29"/>
      <c r="J31" s="15" t="s">
        <v>30</v>
      </c>
      <c r="K31" s="15">
        <v>1</v>
      </c>
      <c r="L31" s="30"/>
      <c r="M31" s="29"/>
    </row>
    <row r="32" spans="1:15" ht="32.25" customHeight="1">
      <c r="A32" s="46"/>
      <c r="B32" s="44"/>
      <c r="C32" s="15" t="s">
        <v>50</v>
      </c>
      <c r="D32" s="19">
        <f t="shared" si="0"/>
        <v>100</v>
      </c>
      <c r="E32" s="19">
        <v>0</v>
      </c>
      <c r="F32" s="19">
        <v>0</v>
      </c>
      <c r="G32" s="19">
        <v>100</v>
      </c>
      <c r="H32" s="19">
        <v>0</v>
      </c>
      <c r="I32" s="39"/>
      <c r="J32" s="15" t="s">
        <v>30</v>
      </c>
      <c r="K32" s="15">
        <v>1</v>
      </c>
      <c r="L32" s="39"/>
      <c r="M32" s="39"/>
    </row>
    <row r="33" spans="1:15" ht="15.75">
      <c r="A33" s="43"/>
      <c r="B33" s="47" t="s">
        <v>33</v>
      </c>
      <c r="C33" s="13" t="s">
        <v>10</v>
      </c>
      <c r="D33" s="16">
        <f>D12+D25+D29</f>
        <v>345</v>
      </c>
      <c r="E33" s="16">
        <f>E12+E25+E29</f>
        <v>0</v>
      </c>
      <c r="F33" s="16">
        <f>F12+F25+F29</f>
        <v>0</v>
      </c>
      <c r="G33" s="16">
        <f>G12+G25+G29</f>
        <v>345</v>
      </c>
      <c r="H33" s="16">
        <f>H12+H25+H29</f>
        <v>0</v>
      </c>
      <c r="I33" s="42" t="s">
        <v>6</v>
      </c>
      <c r="J33" s="42" t="s">
        <v>6</v>
      </c>
      <c r="K33" s="42" t="s">
        <v>6</v>
      </c>
      <c r="L33" s="42" t="s">
        <v>6</v>
      </c>
      <c r="M33" s="42" t="s">
        <v>6</v>
      </c>
    </row>
    <row r="34" spans="1:15" ht="15.75">
      <c r="A34" s="43"/>
      <c r="B34" s="47"/>
      <c r="C34" s="13" t="s">
        <v>11</v>
      </c>
      <c r="D34" s="16">
        <f>D15+D26+D30</f>
        <v>500</v>
      </c>
      <c r="E34" s="16">
        <f>E15+E26+E30</f>
        <v>0</v>
      </c>
      <c r="F34" s="16">
        <f>F15+F26+F30</f>
        <v>0</v>
      </c>
      <c r="G34" s="16">
        <f>G15+G26+G30</f>
        <v>500</v>
      </c>
      <c r="H34" s="16">
        <f>H15+H26+H30</f>
        <v>0</v>
      </c>
      <c r="I34" s="42"/>
      <c r="J34" s="42"/>
      <c r="K34" s="42"/>
      <c r="L34" s="42"/>
      <c r="M34" s="42"/>
    </row>
    <row r="35" spans="1:15" ht="15.75">
      <c r="A35" s="43"/>
      <c r="B35" s="47"/>
      <c r="C35" s="13" t="s">
        <v>24</v>
      </c>
      <c r="D35" s="16">
        <f>D18+D27+D31</f>
        <v>500</v>
      </c>
      <c r="E35" s="16">
        <f>E17+E26+E30</f>
        <v>0</v>
      </c>
      <c r="F35" s="16">
        <f>F17+F26+F30</f>
        <v>0</v>
      </c>
      <c r="G35" s="16">
        <f>G18+G27+G31</f>
        <v>500</v>
      </c>
      <c r="H35" s="16">
        <f>H17+H26+H30</f>
        <v>0</v>
      </c>
      <c r="I35" s="42"/>
      <c r="J35" s="42"/>
      <c r="K35" s="42"/>
      <c r="L35" s="42"/>
      <c r="M35" s="42"/>
    </row>
    <row r="36" spans="1:15" ht="15.75">
      <c r="A36" s="43"/>
      <c r="B36" s="47"/>
      <c r="C36" s="13" t="s">
        <v>50</v>
      </c>
      <c r="D36" s="16">
        <f>D18+D27+D31</f>
        <v>500</v>
      </c>
      <c r="E36" s="16">
        <f>E18+E27+E31</f>
        <v>0</v>
      </c>
      <c r="F36" s="16">
        <f>F18+F27+F31</f>
        <v>0</v>
      </c>
      <c r="G36" s="16">
        <f>G18+G27+G31</f>
        <v>500</v>
      </c>
      <c r="H36" s="16">
        <f>H18+H27+H31</f>
        <v>0</v>
      </c>
      <c r="I36" s="42"/>
      <c r="J36" s="42"/>
      <c r="K36" s="42"/>
      <c r="L36" s="42"/>
      <c r="M36" s="42"/>
    </row>
    <row r="37" spans="1:15" ht="15.75">
      <c r="A37" s="78" t="s">
        <v>29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O37" s="17"/>
    </row>
    <row r="38" spans="1:15" ht="38.25" customHeight="1">
      <c r="A38" s="79" t="s">
        <v>19</v>
      </c>
      <c r="B38" s="78" t="s">
        <v>45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O38" s="17"/>
    </row>
    <row r="39" spans="1:15" ht="43.5" customHeight="1">
      <c r="A39" s="79"/>
      <c r="B39" s="47" t="s">
        <v>25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O39" s="18"/>
    </row>
    <row r="40" spans="1:15" ht="50.25" customHeight="1">
      <c r="A40" s="58" t="s">
        <v>13</v>
      </c>
      <c r="B40" s="56" t="s">
        <v>36</v>
      </c>
      <c r="C40" s="13" t="s">
        <v>10</v>
      </c>
      <c r="D40" s="19">
        <f>E40+F40+G40+H40</f>
        <v>80</v>
      </c>
      <c r="E40" s="19">
        <v>0</v>
      </c>
      <c r="F40" s="19">
        <v>0</v>
      </c>
      <c r="G40" s="19">
        <v>80</v>
      </c>
      <c r="H40" s="19">
        <v>0</v>
      </c>
      <c r="I40" s="28" t="s">
        <v>56</v>
      </c>
      <c r="J40" s="13" t="s">
        <v>31</v>
      </c>
      <c r="K40" s="13">
        <v>40</v>
      </c>
      <c r="L40" s="48" t="s">
        <v>28</v>
      </c>
      <c r="M40" s="48" t="s">
        <v>42</v>
      </c>
    </row>
    <row r="41" spans="1:15" ht="48.75" customHeight="1">
      <c r="A41" s="59"/>
      <c r="B41" s="57"/>
      <c r="C41" s="13" t="s">
        <v>11</v>
      </c>
      <c r="D41" s="19">
        <f t="shared" ref="D41:D43" si="1">E41+F41+G41+H41</f>
        <v>90</v>
      </c>
      <c r="E41" s="19">
        <v>0</v>
      </c>
      <c r="F41" s="19">
        <v>0</v>
      </c>
      <c r="G41" s="19">
        <v>90</v>
      </c>
      <c r="H41" s="19">
        <v>0</v>
      </c>
      <c r="I41" s="30"/>
      <c r="J41" s="13" t="s">
        <v>31</v>
      </c>
      <c r="K41" s="13">
        <v>42</v>
      </c>
      <c r="L41" s="30"/>
      <c r="M41" s="52"/>
    </row>
    <row r="42" spans="1:15" ht="61.5" customHeight="1">
      <c r="A42" s="59"/>
      <c r="B42" s="57"/>
      <c r="C42" s="13" t="s">
        <v>24</v>
      </c>
      <c r="D42" s="19">
        <f t="shared" si="1"/>
        <v>80</v>
      </c>
      <c r="E42" s="19">
        <v>0</v>
      </c>
      <c r="F42" s="19">
        <v>0</v>
      </c>
      <c r="G42" s="19">
        <v>80</v>
      </c>
      <c r="H42" s="19">
        <v>0</v>
      </c>
      <c r="I42" s="30"/>
      <c r="J42" s="13" t="s">
        <v>31</v>
      </c>
      <c r="K42" s="13">
        <v>45</v>
      </c>
      <c r="L42" s="30"/>
      <c r="M42" s="52"/>
    </row>
    <row r="43" spans="1:15" ht="32.25" customHeight="1">
      <c r="A43" s="60"/>
      <c r="B43" s="53"/>
      <c r="C43" s="13" t="s">
        <v>50</v>
      </c>
      <c r="D43" s="19">
        <f t="shared" si="1"/>
        <v>80</v>
      </c>
      <c r="E43" s="19">
        <v>0</v>
      </c>
      <c r="F43" s="19">
        <v>0</v>
      </c>
      <c r="G43" s="19">
        <v>80</v>
      </c>
      <c r="H43" s="19">
        <v>0</v>
      </c>
      <c r="I43" s="39"/>
      <c r="J43" s="13" t="s">
        <v>31</v>
      </c>
      <c r="K43" s="13">
        <v>45</v>
      </c>
      <c r="L43" s="39"/>
      <c r="M43" s="39"/>
    </row>
    <row r="44" spans="1:15" ht="61.5" customHeight="1">
      <c r="A44" s="31" t="s">
        <v>46</v>
      </c>
      <c r="B44" s="25" t="s">
        <v>52</v>
      </c>
      <c r="C44" s="13" t="s">
        <v>10</v>
      </c>
      <c r="D44" s="19">
        <f>E44+F44+G44+H44</f>
        <v>0</v>
      </c>
      <c r="E44" s="19">
        <v>0</v>
      </c>
      <c r="F44" s="19">
        <v>0</v>
      </c>
      <c r="G44" s="19">
        <v>0</v>
      </c>
      <c r="H44" s="19">
        <v>0</v>
      </c>
      <c r="I44" s="28" t="s">
        <v>57</v>
      </c>
      <c r="J44" s="21" t="s">
        <v>30</v>
      </c>
      <c r="K44" s="21">
        <v>10</v>
      </c>
      <c r="L44" s="48" t="s">
        <v>28</v>
      </c>
      <c r="M44" s="48" t="s">
        <v>42</v>
      </c>
    </row>
    <row r="45" spans="1:15" ht="61.5" customHeight="1">
      <c r="A45" s="75"/>
      <c r="B45" s="26"/>
      <c r="C45" s="15" t="s">
        <v>11</v>
      </c>
      <c r="D45" s="19">
        <f t="shared" ref="D45:D47" si="2">E45+F45+G45+H45</f>
        <v>0</v>
      </c>
      <c r="E45" s="19">
        <v>0</v>
      </c>
      <c r="F45" s="19">
        <v>0</v>
      </c>
      <c r="G45" s="19">
        <v>0</v>
      </c>
      <c r="H45" s="19">
        <v>0</v>
      </c>
      <c r="I45" s="29"/>
      <c r="J45" s="21" t="s">
        <v>30</v>
      </c>
      <c r="K45" s="21">
        <v>12</v>
      </c>
      <c r="L45" s="30"/>
      <c r="M45" s="52"/>
    </row>
    <row r="46" spans="1:15" ht="61.5" customHeight="1">
      <c r="A46" s="75"/>
      <c r="B46" s="26"/>
      <c r="C46" s="13" t="s">
        <v>24</v>
      </c>
      <c r="D46" s="19">
        <f t="shared" si="2"/>
        <v>0</v>
      </c>
      <c r="E46" s="19">
        <v>0</v>
      </c>
      <c r="F46" s="19">
        <v>0</v>
      </c>
      <c r="G46" s="19">
        <v>0</v>
      </c>
      <c r="H46" s="19">
        <v>0</v>
      </c>
      <c r="I46" s="29"/>
      <c r="J46" s="21" t="s">
        <v>30</v>
      </c>
      <c r="K46" s="21">
        <v>14</v>
      </c>
      <c r="L46" s="30"/>
      <c r="M46" s="52"/>
    </row>
    <row r="47" spans="1:15" ht="50.25" customHeight="1">
      <c r="A47" s="76"/>
      <c r="B47" s="53"/>
      <c r="C47" s="13" t="s">
        <v>50</v>
      </c>
      <c r="D47" s="19">
        <f t="shared" si="2"/>
        <v>0</v>
      </c>
      <c r="E47" s="19">
        <v>0</v>
      </c>
      <c r="F47" s="19">
        <v>0</v>
      </c>
      <c r="G47" s="19">
        <v>0</v>
      </c>
      <c r="H47" s="19">
        <v>0</v>
      </c>
      <c r="I47" s="40"/>
      <c r="J47" s="21" t="s">
        <v>30</v>
      </c>
      <c r="K47" s="21">
        <v>16</v>
      </c>
      <c r="L47" s="39"/>
      <c r="M47" s="39"/>
    </row>
    <row r="48" spans="1:15" ht="61.5" customHeight="1">
      <c r="A48" s="31" t="s">
        <v>47</v>
      </c>
      <c r="B48" s="25" t="s">
        <v>53</v>
      </c>
      <c r="C48" s="13" t="s">
        <v>10</v>
      </c>
      <c r="D48" s="19">
        <f>E48+F48+G48+H48</f>
        <v>0</v>
      </c>
      <c r="E48" s="19">
        <v>0</v>
      </c>
      <c r="F48" s="19">
        <v>0</v>
      </c>
      <c r="G48" s="19">
        <v>0</v>
      </c>
      <c r="H48" s="19">
        <v>0</v>
      </c>
      <c r="I48" s="28" t="s">
        <v>54</v>
      </c>
      <c r="J48" s="20" t="s">
        <v>55</v>
      </c>
      <c r="K48" s="15">
        <v>100</v>
      </c>
      <c r="L48" s="28" t="s">
        <v>28</v>
      </c>
      <c r="M48" s="48" t="s">
        <v>42</v>
      </c>
    </row>
    <row r="49" spans="1:16" ht="61.5" customHeight="1">
      <c r="A49" s="73"/>
      <c r="B49" s="71"/>
      <c r="C49" s="15" t="s">
        <v>11</v>
      </c>
      <c r="D49" s="19">
        <f t="shared" ref="D49:D51" si="3">E49+F49+G49+H49</f>
        <v>200</v>
      </c>
      <c r="E49" s="19">
        <v>0</v>
      </c>
      <c r="F49" s="19">
        <v>0</v>
      </c>
      <c r="G49" s="19">
        <v>200</v>
      </c>
      <c r="H49" s="19">
        <v>0</v>
      </c>
      <c r="I49" s="29"/>
      <c r="J49" s="20" t="s">
        <v>55</v>
      </c>
      <c r="K49" s="15">
        <v>100</v>
      </c>
      <c r="L49" s="54"/>
      <c r="M49" s="52"/>
    </row>
    <row r="50" spans="1:16" ht="61.5" customHeight="1">
      <c r="A50" s="73"/>
      <c r="B50" s="71"/>
      <c r="C50" s="13" t="s">
        <v>24</v>
      </c>
      <c r="D50" s="19">
        <f t="shared" si="3"/>
        <v>0</v>
      </c>
      <c r="E50" s="19">
        <v>0</v>
      </c>
      <c r="F50" s="19">
        <v>0</v>
      </c>
      <c r="G50" s="19">
        <v>0</v>
      </c>
      <c r="H50" s="19">
        <v>0</v>
      </c>
      <c r="I50" s="29"/>
      <c r="J50" s="20" t="s">
        <v>55</v>
      </c>
      <c r="K50" s="15">
        <v>100</v>
      </c>
      <c r="L50" s="54"/>
      <c r="M50" s="52"/>
    </row>
    <row r="51" spans="1:16" ht="101.25" customHeight="1">
      <c r="A51" s="74"/>
      <c r="B51" s="72"/>
      <c r="C51" s="13" t="s">
        <v>50</v>
      </c>
      <c r="D51" s="19">
        <f t="shared" si="3"/>
        <v>0</v>
      </c>
      <c r="E51" s="19">
        <v>0</v>
      </c>
      <c r="F51" s="19">
        <v>0</v>
      </c>
      <c r="G51" s="19">
        <v>0</v>
      </c>
      <c r="H51" s="19">
        <v>0</v>
      </c>
      <c r="I51" s="40"/>
      <c r="J51" s="20" t="s">
        <v>55</v>
      </c>
      <c r="K51" s="15">
        <v>100</v>
      </c>
      <c r="L51" s="55"/>
      <c r="M51" s="55"/>
    </row>
    <row r="52" spans="1:16" ht="16.5" customHeight="1">
      <c r="A52" s="48"/>
      <c r="B52" s="49" t="s">
        <v>33</v>
      </c>
      <c r="C52" s="13" t="s">
        <v>10</v>
      </c>
      <c r="D52" s="19">
        <f>E52+F52+G52+H52</f>
        <v>80</v>
      </c>
      <c r="E52" s="19">
        <f t="shared" ref="E52:F55" si="4">E40+E44</f>
        <v>0</v>
      </c>
      <c r="F52" s="19">
        <f t="shared" si="4"/>
        <v>0</v>
      </c>
      <c r="G52" s="19">
        <f>G40+G48+G44</f>
        <v>80</v>
      </c>
      <c r="H52" s="19">
        <f>H40+H44</f>
        <v>0</v>
      </c>
      <c r="I52" s="28" t="s">
        <v>6</v>
      </c>
      <c r="J52" s="48" t="s">
        <v>6</v>
      </c>
      <c r="K52" s="48" t="s">
        <v>6</v>
      </c>
      <c r="L52" s="48" t="s">
        <v>6</v>
      </c>
      <c r="M52" s="48" t="s">
        <v>6</v>
      </c>
    </row>
    <row r="53" spans="1:16" ht="15" customHeight="1">
      <c r="A53" s="52"/>
      <c r="B53" s="50"/>
      <c r="C53" s="13" t="s">
        <v>11</v>
      </c>
      <c r="D53" s="19">
        <f t="shared" ref="D53:D54" si="5">E53+F53+G53+H53</f>
        <v>290</v>
      </c>
      <c r="E53" s="19">
        <f t="shared" si="4"/>
        <v>0</v>
      </c>
      <c r="F53" s="19">
        <f t="shared" si="4"/>
        <v>0</v>
      </c>
      <c r="G53" s="19">
        <f>G41+G49+G45</f>
        <v>290</v>
      </c>
      <c r="H53" s="19">
        <f>H41+H45</f>
        <v>0</v>
      </c>
      <c r="I53" s="29"/>
      <c r="J53" s="52"/>
      <c r="K53" s="52"/>
      <c r="L53" s="52"/>
      <c r="M53" s="52"/>
    </row>
    <row r="54" spans="1:16" ht="15.75" customHeight="1">
      <c r="A54" s="52"/>
      <c r="B54" s="50"/>
      <c r="C54" s="13" t="s">
        <v>24</v>
      </c>
      <c r="D54" s="19">
        <f t="shared" si="5"/>
        <v>80</v>
      </c>
      <c r="E54" s="19">
        <f t="shared" si="4"/>
        <v>0</v>
      </c>
      <c r="F54" s="19">
        <f t="shared" si="4"/>
        <v>0</v>
      </c>
      <c r="G54" s="19">
        <f>G42+G50+G46</f>
        <v>80</v>
      </c>
      <c r="H54" s="19">
        <f>H42+H46</f>
        <v>0</v>
      </c>
      <c r="I54" s="29"/>
      <c r="J54" s="52"/>
      <c r="K54" s="52"/>
      <c r="L54" s="52"/>
      <c r="M54" s="52"/>
    </row>
    <row r="55" spans="1:16" ht="15.75" customHeight="1">
      <c r="A55" s="39"/>
      <c r="B55" s="51"/>
      <c r="C55" s="13" t="s">
        <v>50</v>
      </c>
      <c r="D55" s="19">
        <f>E55+F55+G55+H55</f>
        <v>80</v>
      </c>
      <c r="E55" s="19">
        <f t="shared" si="4"/>
        <v>0</v>
      </c>
      <c r="F55" s="19">
        <f t="shared" si="4"/>
        <v>0</v>
      </c>
      <c r="G55" s="19">
        <f>G43+G51+G47</f>
        <v>80</v>
      </c>
      <c r="H55" s="19">
        <f>H43+H47</f>
        <v>0</v>
      </c>
      <c r="I55" s="39"/>
      <c r="J55" s="39"/>
      <c r="K55" s="39"/>
      <c r="L55" s="39"/>
      <c r="M55" s="39"/>
    </row>
    <row r="56" spans="1:16" ht="15" customHeight="1">
      <c r="A56" s="42"/>
      <c r="B56" s="47" t="s">
        <v>20</v>
      </c>
      <c r="C56" s="13" t="s">
        <v>10</v>
      </c>
      <c r="D56" s="19">
        <f t="shared" ref="D56:H57" si="6">D33+D52</f>
        <v>425</v>
      </c>
      <c r="E56" s="19">
        <f t="shared" si="6"/>
        <v>0</v>
      </c>
      <c r="F56" s="19">
        <f t="shared" si="6"/>
        <v>0</v>
      </c>
      <c r="G56" s="19">
        <f t="shared" si="6"/>
        <v>425</v>
      </c>
      <c r="H56" s="19">
        <f t="shared" si="6"/>
        <v>0</v>
      </c>
      <c r="I56" s="37" t="s">
        <v>6</v>
      </c>
      <c r="J56" s="42" t="s">
        <v>6</v>
      </c>
      <c r="K56" s="42" t="s">
        <v>6</v>
      </c>
      <c r="L56" s="42" t="s">
        <v>6</v>
      </c>
      <c r="M56" s="42" t="s">
        <v>6</v>
      </c>
    </row>
    <row r="57" spans="1:16" ht="15" customHeight="1">
      <c r="A57" s="42"/>
      <c r="B57" s="47"/>
      <c r="C57" s="13" t="s">
        <v>11</v>
      </c>
      <c r="D57" s="19">
        <f t="shared" si="6"/>
        <v>790</v>
      </c>
      <c r="E57" s="19">
        <f t="shared" si="6"/>
        <v>0</v>
      </c>
      <c r="F57" s="19">
        <f t="shared" si="6"/>
        <v>0</v>
      </c>
      <c r="G57" s="19">
        <f t="shared" si="6"/>
        <v>790</v>
      </c>
      <c r="H57" s="19">
        <f t="shared" si="6"/>
        <v>0</v>
      </c>
      <c r="I57" s="37"/>
      <c r="J57" s="42"/>
      <c r="K57" s="42"/>
      <c r="L57" s="42"/>
      <c r="M57" s="42"/>
    </row>
    <row r="58" spans="1:16" ht="15" customHeight="1">
      <c r="A58" s="42"/>
      <c r="B58" s="47"/>
      <c r="C58" s="13" t="s">
        <v>24</v>
      </c>
      <c r="D58" s="19">
        <f>D35+D54</f>
        <v>580</v>
      </c>
      <c r="E58" s="19">
        <f>E34+E53</f>
        <v>0</v>
      </c>
      <c r="F58" s="19">
        <f>F34+F53</f>
        <v>0</v>
      </c>
      <c r="G58" s="19">
        <f>G35+G54</f>
        <v>580</v>
      </c>
      <c r="H58" s="19">
        <f>H34+H53</f>
        <v>0</v>
      </c>
      <c r="I58" s="37"/>
      <c r="J58" s="42"/>
      <c r="K58" s="42"/>
      <c r="L58" s="42"/>
      <c r="M58" s="42"/>
    </row>
    <row r="59" spans="1:16" ht="15" customHeight="1">
      <c r="A59" s="42"/>
      <c r="B59" s="47"/>
      <c r="C59" s="13" t="s">
        <v>50</v>
      </c>
      <c r="D59" s="19">
        <f>D36+D55</f>
        <v>580</v>
      </c>
      <c r="E59" s="19">
        <f>E36+E54</f>
        <v>0</v>
      </c>
      <c r="F59" s="19">
        <f>F36+F54</f>
        <v>0</v>
      </c>
      <c r="G59" s="19">
        <f>G36+G55</f>
        <v>580</v>
      </c>
      <c r="H59" s="19">
        <f>H36+H54</f>
        <v>0</v>
      </c>
      <c r="I59" s="37"/>
      <c r="J59" s="42"/>
      <c r="K59" s="42"/>
      <c r="L59" s="42"/>
      <c r="M59" s="42"/>
    </row>
    <row r="60" spans="1:16" ht="15" customHeight="1">
      <c r="A60" s="4"/>
      <c r="B60" s="5"/>
      <c r="C60" s="6"/>
      <c r="D60" s="5"/>
      <c r="E60" s="5"/>
      <c r="F60" s="5"/>
      <c r="G60" s="5"/>
      <c r="H60" s="5"/>
      <c r="I60" s="6"/>
      <c r="J60" s="6"/>
      <c r="K60" s="6"/>
      <c r="L60" s="6"/>
      <c r="M60" s="6"/>
    </row>
    <row r="61" spans="1:16" ht="15.75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3"/>
      <c r="O61" s="11"/>
      <c r="P61" s="3"/>
    </row>
    <row r="62" spans="1:16" ht="15.75">
      <c r="A62" s="66" t="s">
        <v>58</v>
      </c>
      <c r="B62" s="66"/>
      <c r="C62" s="66"/>
      <c r="D62" s="66"/>
      <c r="E62" s="66"/>
      <c r="F62" s="66"/>
      <c r="G62" s="66"/>
      <c r="H62" s="66"/>
      <c r="I62" s="66"/>
      <c r="J62" s="66"/>
    </row>
    <row r="63" spans="1:16" ht="15.75">
      <c r="A63" s="66" t="s">
        <v>59</v>
      </c>
      <c r="B63" s="66"/>
      <c r="C63" s="66"/>
      <c r="D63" s="66"/>
      <c r="E63" s="66"/>
      <c r="F63" s="66"/>
      <c r="G63" s="66"/>
      <c r="H63" s="66"/>
      <c r="I63" s="66"/>
      <c r="J63" s="66"/>
    </row>
    <row r="64" spans="1:16" ht="15.75">
      <c r="A64" s="66" t="s">
        <v>60</v>
      </c>
      <c r="B64" s="66"/>
      <c r="C64" s="66"/>
      <c r="D64" s="66"/>
      <c r="E64" s="66"/>
      <c r="F64" s="66"/>
      <c r="G64" s="66"/>
      <c r="H64" s="66"/>
      <c r="I64" s="66"/>
      <c r="J64" s="66"/>
      <c r="K64" s="67"/>
      <c r="L64" s="67"/>
    </row>
  </sheetData>
  <mergeCells count="101">
    <mergeCell ref="A63:J63"/>
    <mergeCell ref="A25:A28"/>
    <mergeCell ref="I29:I32"/>
    <mergeCell ref="I48:I51"/>
    <mergeCell ref="B48:B51"/>
    <mergeCell ref="A48:A51"/>
    <mergeCell ref="A44:A47"/>
    <mergeCell ref="A61:M61"/>
    <mergeCell ref="A37:M37"/>
    <mergeCell ref="A38:A39"/>
    <mergeCell ref="B38:M38"/>
    <mergeCell ref="B39:M39"/>
    <mergeCell ref="M33:M36"/>
    <mergeCell ref="I33:I36"/>
    <mergeCell ref="J33:J36"/>
    <mergeCell ref="M56:M59"/>
    <mergeCell ref="M29:M32"/>
    <mergeCell ref="L29:L32"/>
    <mergeCell ref="I25:I28"/>
    <mergeCell ref="M25:M28"/>
    <mergeCell ref="L25:L28"/>
    <mergeCell ref="M40:M43"/>
    <mergeCell ref="K33:K36"/>
    <mergeCell ref="L33:L36"/>
    <mergeCell ref="M5:M7"/>
    <mergeCell ref="L5:L7"/>
    <mergeCell ref="B11:M11"/>
    <mergeCell ref="D6:D7"/>
    <mergeCell ref="A64:L64"/>
    <mergeCell ref="D12:D14"/>
    <mergeCell ref="E12:E14"/>
    <mergeCell ref="F12:F14"/>
    <mergeCell ref="G12:G14"/>
    <mergeCell ref="H12:H14"/>
    <mergeCell ref="J56:J59"/>
    <mergeCell ref="L56:L59"/>
    <mergeCell ref="B56:B59"/>
    <mergeCell ref="I56:I59"/>
    <mergeCell ref="D18:D21"/>
    <mergeCell ref="E18:E21"/>
    <mergeCell ref="F18:F21"/>
    <mergeCell ref="G18:G21"/>
    <mergeCell ref="H18:H21"/>
    <mergeCell ref="A33:A36"/>
    <mergeCell ref="K56:K59"/>
    <mergeCell ref="A62:J62"/>
    <mergeCell ref="A56:A59"/>
    <mergeCell ref="I40:I43"/>
    <mergeCell ref="A9:M9"/>
    <mergeCell ref="A10:A11"/>
    <mergeCell ref="B10:M10"/>
    <mergeCell ref="C12:C14"/>
    <mergeCell ref="E15:E17"/>
    <mergeCell ref="F15:F17"/>
    <mergeCell ref="G15:G17"/>
    <mergeCell ref="H15:H17"/>
    <mergeCell ref="C18:C21"/>
    <mergeCell ref="B29:B32"/>
    <mergeCell ref="A29:A32"/>
    <mergeCell ref="B25:B28"/>
    <mergeCell ref="B33:B36"/>
    <mergeCell ref="L40:L43"/>
    <mergeCell ref="B52:B55"/>
    <mergeCell ref="A52:A55"/>
    <mergeCell ref="I52:I55"/>
    <mergeCell ref="M52:M55"/>
    <mergeCell ref="L52:L55"/>
    <mergeCell ref="K52:K55"/>
    <mergeCell ref="J52:J55"/>
    <mergeCell ref="I44:I47"/>
    <mergeCell ref="B44:B47"/>
    <mergeCell ref="L44:L47"/>
    <mergeCell ref="M44:M47"/>
    <mergeCell ref="L48:L51"/>
    <mergeCell ref="M48:M51"/>
    <mergeCell ref="B40:B43"/>
    <mergeCell ref="A40:A43"/>
    <mergeCell ref="J1:M1"/>
    <mergeCell ref="B12:B24"/>
    <mergeCell ref="L12:L24"/>
    <mergeCell ref="A12:A24"/>
    <mergeCell ref="C22:C24"/>
    <mergeCell ref="M12:M24"/>
    <mergeCell ref="H22:H24"/>
    <mergeCell ref="G22:G24"/>
    <mergeCell ref="F22:F24"/>
    <mergeCell ref="E22:E24"/>
    <mergeCell ref="D22:D24"/>
    <mergeCell ref="C15:C17"/>
    <mergeCell ref="D15:D17"/>
    <mergeCell ref="I20:I21"/>
    <mergeCell ref="J20:J21"/>
    <mergeCell ref="K20:K21"/>
    <mergeCell ref="A3:M3"/>
    <mergeCell ref="E6:H6"/>
    <mergeCell ref="A5:A7"/>
    <mergeCell ref="D5:H5"/>
    <mergeCell ref="J5:J7"/>
    <mergeCell ref="B5:B7"/>
    <mergeCell ref="C5:C7"/>
    <mergeCell ref="K5:K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6" fitToHeight="0" orientation="landscape" horizontalDpi="1200" r:id="rId1"/>
  <headerFooter differentFirst="1">
    <oddHeader>&amp;C&amp;P</oddHeader>
  </headerFooter>
  <rowBreaks count="3" manualBreakCount="3">
    <brk id="15" max="16383" man="1"/>
    <brk id="28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Процессная часть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2026-07-27T11:23:32Z</cp:lastPrinted>
  <dcterms:created xsi:type="dcterms:W3CDTF">2024-05-07T12:52:59Z</dcterms:created>
  <dcterms:modified xsi:type="dcterms:W3CDTF">2026-08-04T05:54:48Z</dcterms:modified>
</cp:coreProperties>
</file>